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65C64591-901B-4A4C-A3E9-8883A5321879}" xr6:coauthVersionLast="36" xr6:coauthVersionMax="36" xr10:uidLastSave="{00000000-0000-0000-0000-000000000000}"/>
  <bookViews>
    <workbookView xWindow="0" yWindow="0" windowWidth="28800" windowHeight="11175" activeTab="1" xr2:uid="{CE83C9B6-C569-4A87-82D3-766C4D5BA673}"/>
  </bookViews>
  <sheets>
    <sheet name="BPU" sheetId="1" r:id="rId1"/>
    <sheet name="DQE" sheetId="2" r:id="rId2"/>
  </sheets>
  <externalReferences>
    <externalReference r:id="rId3"/>
  </externalReferences>
  <definedNames>
    <definedName name="_xlnm.Print_Area" localSheetId="1">DQE!$B$1:$M$25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" l="1"/>
  <c r="J10" i="2"/>
  <c r="J11" i="2"/>
  <c r="J12" i="2"/>
  <c r="J8" i="2"/>
  <c r="D25" i="2" l="1"/>
  <c r="J25" i="2" s="1"/>
  <c r="H22" i="2" l="1"/>
  <c r="D22" i="2"/>
  <c r="F21" i="2"/>
  <c r="F20" i="2"/>
  <c r="F19" i="2"/>
  <c r="D11" i="2"/>
  <c r="F10" i="2"/>
  <c r="F9" i="2"/>
  <c r="F8" i="2"/>
  <c r="G9" i="1"/>
  <c r="F9" i="1"/>
  <c r="F22" i="2" l="1"/>
  <c r="F11" i="2"/>
</calcChain>
</file>

<file path=xl/sharedStrings.xml><?xml version="1.0" encoding="utf-8"?>
<sst xmlns="http://schemas.openxmlformats.org/spreadsheetml/2006/main" count="61" uniqueCount="43">
  <si>
    <t>FOURNITURE DE PRODUITS, PETITS MATERIELS ET EQUIPEMENTS  D'ENTRETIEN HYGIENE ET MAINTENANCE MULTIMARQUES</t>
  </si>
  <si>
    <t>BORDEREAUX DES PRIX UNITAIRES</t>
  </si>
  <si>
    <t>LOT</t>
  </si>
  <si>
    <t>SOUS LOT</t>
  </si>
  <si>
    <t>Descriptif</t>
  </si>
  <si>
    <t>Référence commerciale</t>
  </si>
  <si>
    <t>Equipements</t>
  </si>
  <si>
    <t>Aspirateur à poussière</t>
  </si>
  <si>
    <t>Aspirateur à eau</t>
  </si>
  <si>
    <t>Remise applicable au modèle proposé avec ses options,  consommables et accesssoires (en%)</t>
  </si>
  <si>
    <t>Remise applicable aux pièces détachées du modèle proposé (en %)</t>
  </si>
  <si>
    <t>Remise applicable à la gamme catalogue du modèle proposé et aux consommables et accessoires (en %)</t>
  </si>
  <si>
    <t>Remise applicable à la totalité de la gamme catalogue restante (en %)</t>
  </si>
  <si>
    <t>Remise applicable aux pièces détachées des modèles de la gamme catalogue restante (en %)</t>
  </si>
  <si>
    <t>Aspirateur dorsal</t>
  </si>
  <si>
    <t>coller votre logo ici</t>
  </si>
  <si>
    <t>*quantités non contractuelles</t>
  </si>
  <si>
    <t>ACQUISITION</t>
  </si>
  <si>
    <r>
      <t xml:space="preserve">ACCESSOIRES </t>
    </r>
    <r>
      <rPr>
        <b/>
        <i/>
        <sz val="8"/>
        <color theme="1"/>
        <rFont val="Arial"/>
        <family val="2"/>
      </rPr>
      <t>(Panier type)</t>
    </r>
  </si>
  <si>
    <t>Type d'appareil</t>
  </si>
  <si>
    <r>
      <t>Qt</t>
    </r>
    <r>
      <rPr>
        <b/>
        <sz val="18"/>
        <color rgb="FFFF0000"/>
        <rFont val="Arial"/>
        <family val="2"/>
      </rPr>
      <t>*</t>
    </r>
    <r>
      <rPr>
        <b/>
        <sz val="18"/>
        <color indexed="8"/>
        <rFont val="Arial"/>
        <family val="2"/>
      </rPr>
      <t xml:space="preserve"> </t>
    </r>
  </si>
  <si>
    <t>PU HT</t>
  </si>
  <si>
    <t>montant total</t>
  </si>
  <si>
    <r>
      <t>Qt</t>
    </r>
    <r>
      <rPr>
        <b/>
        <sz val="8"/>
        <color rgb="FFFF0000"/>
        <rFont val="Arial"/>
        <family val="2"/>
      </rPr>
      <t>*</t>
    </r>
  </si>
  <si>
    <t>Type d'accessoires</t>
  </si>
  <si>
    <t xml:space="preserve">Brosse  </t>
  </si>
  <si>
    <t>Filtre HEPA</t>
  </si>
  <si>
    <t>Sac aspirateur</t>
  </si>
  <si>
    <t>Volume d'équipements commandés//
Montant total HT des commandes sur 1 année</t>
  </si>
  <si>
    <t>prix du kW/h €HT</t>
  </si>
  <si>
    <t>prix du litre d'eau €HT</t>
  </si>
  <si>
    <t>CONSOMMATION ENERGETIQUE</t>
  </si>
  <si>
    <t>CONSOMMATION FLUIDE</t>
  </si>
  <si>
    <r>
      <t xml:space="preserve">Consommation énergétique annuelle
</t>
    </r>
    <r>
      <rPr>
        <b/>
        <sz val="8"/>
        <color theme="1"/>
        <rFont val="Arial"/>
        <family val="2"/>
      </rPr>
      <t>en kWh/an</t>
    </r>
  </si>
  <si>
    <t>Montant total</t>
  </si>
  <si>
    <t>Consommation eau en L/heure/équipement</t>
  </si>
  <si>
    <t>Total coût consommation énergétique</t>
  </si>
  <si>
    <t>Batterie (aspirateur dorsal)</t>
  </si>
  <si>
    <t>Bec suceur</t>
  </si>
  <si>
    <t>TOTAL Acquisition+consommation+accessoires HT</t>
  </si>
  <si>
    <t xml:space="preserve">TOTAL TTC Acquisition+consommation+accessoires </t>
  </si>
  <si>
    <t>LOT 24 : ASPIRATEUR</t>
  </si>
  <si>
    <r>
      <t xml:space="preserve">Pièces détachées, accessoires et consommables des équipements
</t>
    </r>
    <r>
      <rPr>
        <i/>
        <sz val="9"/>
        <color theme="1"/>
        <rFont val="Arial Narrow"/>
        <family val="2"/>
      </rPr>
      <t>Liste non exhaustive à compléter le cas échéant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</si>
</sst>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0\ &quot;€&quot;_-;\-* #,##0.0000\ &quot;€&quot;_-;_-* &quot;-&quot;??\ &quot;€&quot;_-;_-@_-"/>
    <numFmt numFmtId="166" formatCode="#,##0.00000\ &quot;€&quot;;[Red]\-#,##0.00000\ &quot;€&quot;"/>
    <numFmt numFmtId="167" formatCode="#,##0.0000\ &quot;€&quot;;[Red]\-#,##0.0000\ &quot;€&quot;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rgb="FFFF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8"/>
      <color rgb="FFFF0000"/>
      <name val="Arial"/>
      <family val="2"/>
    </font>
    <font>
      <b/>
      <sz val="18"/>
      <color indexed="8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b/>
      <i/>
      <sz val="9"/>
      <color rgb="FFFF0000"/>
      <name val="Arial"/>
      <family val="2"/>
    </font>
    <font>
      <b/>
      <i/>
      <sz val="9"/>
      <color theme="1"/>
      <name val="Arial"/>
      <family val="2"/>
    </font>
    <font>
      <u/>
      <sz val="12"/>
      <color theme="1"/>
      <name val="Arial"/>
      <family val="2"/>
    </font>
    <font>
      <i/>
      <sz val="9"/>
      <color theme="1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499984740745262"/>
        <bgColor indexed="9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6" fillId="0" borderId="0"/>
  </cellStyleXfs>
  <cellXfs count="135">
    <xf numFmtId="0" fontId="0" fillId="0" borderId="0" xfId="0"/>
    <xf numFmtId="0" fontId="6" fillId="0" borderId="0" xfId="0" applyFont="1"/>
    <xf numFmtId="0" fontId="0" fillId="0" borderId="0" xfId="0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0" fontId="0" fillId="7" borderId="0" xfId="0" applyFill="1"/>
    <xf numFmtId="0" fontId="12" fillId="3" borderId="6" xfId="0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/>
    </xf>
    <xf numFmtId="49" fontId="8" fillId="8" borderId="14" xfId="0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17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44" fontId="17" fillId="0" borderId="0" xfId="2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2" fillId="13" borderId="13" xfId="4" applyFont="1" applyFill="1" applyBorder="1" applyAlignment="1">
      <alignment horizontal="center" vertical="center" wrapText="1"/>
    </xf>
    <xf numFmtId="44" fontId="22" fillId="13" borderId="9" xfId="2" applyFont="1" applyFill="1" applyBorder="1" applyAlignment="1">
      <alignment horizontal="center" vertical="center" wrapText="1"/>
    </xf>
    <xf numFmtId="0" fontId="22" fillId="13" borderId="9" xfId="4" applyFont="1" applyFill="1" applyBorder="1" applyAlignment="1">
      <alignment horizontal="center" vertical="center" wrapText="1"/>
    </xf>
    <xf numFmtId="0" fontId="22" fillId="13" borderId="9" xfId="4" applyFont="1" applyFill="1" applyBorder="1" applyAlignment="1">
      <alignment vertical="center"/>
    </xf>
    <xf numFmtId="0" fontId="22" fillId="13" borderId="9" xfId="4" applyFont="1" applyFill="1" applyBorder="1" applyAlignment="1">
      <alignment horizontal="center" vertical="center"/>
    </xf>
    <xf numFmtId="0" fontId="22" fillId="13" borderId="11" xfId="4" applyFont="1" applyFill="1" applyBorder="1" applyAlignment="1">
      <alignment horizontal="left" vertical="center" wrapText="1"/>
    </xf>
    <xf numFmtId="0" fontId="22" fillId="13" borderId="13" xfId="4" applyFont="1" applyFill="1" applyBorder="1" applyAlignment="1">
      <alignment horizontal="left" vertical="center" wrapText="1"/>
    </xf>
    <xf numFmtId="44" fontId="22" fillId="7" borderId="9" xfId="2" applyFont="1" applyFill="1" applyBorder="1" applyAlignment="1">
      <alignment horizontal="center" vertical="center" wrapText="1"/>
    </xf>
    <xf numFmtId="44" fontId="27" fillId="13" borderId="9" xfId="2" applyFont="1" applyFill="1" applyBorder="1" applyAlignment="1">
      <alignment horizontal="center" vertical="center" wrapText="1"/>
    </xf>
    <xf numFmtId="0" fontId="22" fillId="13" borderId="9" xfId="2" applyNumberFormat="1" applyFont="1" applyFill="1" applyBorder="1" applyAlignment="1">
      <alignment horizontal="center" vertical="center"/>
    </xf>
    <xf numFmtId="0" fontId="17" fillId="13" borderId="9" xfId="4" applyFont="1" applyFill="1" applyBorder="1" applyAlignment="1">
      <alignment vertical="center"/>
    </xf>
    <xf numFmtId="0" fontId="27" fillId="13" borderId="9" xfId="4" applyNumberFormat="1" applyFont="1" applyFill="1" applyBorder="1" applyAlignment="1">
      <alignment horizontal="center" vertical="center" wrapText="1"/>
    </xf>
    <xf numFmtId="44" fontId="17" fillId="0" borderId="9" xfId="2" applyFont="1" applyBorder="1" applyAlignment="1">
      <alignment vertical="center"/>
    </xf>
    <xf numFmtId="0" fontId="28" fillId="0" borderId="0" xfId="4" applyFont="1" applyAlignment="1">
      <alignment vertical="center"/>
    </xf>
    <xf numFmtId="0" fontId="23" fillId="14" borderId="9" xfId="4" applyFont="1" applyFill="1" applyBorder="1" applyAlignment="1">
      <alignment horizontal="center" vertical="center"/>
    </xf>
    <xf numFmtId="44" fontId="28" fillId="0" borderId="0" xfId="2" applyFont="1" applyAlignment="1">
      <alignment vertical="center"/>
    </xf>
    <xf numFmtId="44" fontId="23" fillId="14" borderId="9" xfId="2" applyFont="1" applyFill="1" applyBorder="1" applyAlignment="1">
      <alignment vertical="center"/>
    </xf>
    <xf numFmtId="0" fontId="31" fillId="0" borderId="0" xfId="4" applyFont="1" applyAlignment="1">
      <alignment horizontal="left" vertical="center"/>
    </xf>
    <xf numFmtId="0" fontId="22" fillId="0" borderId="0" xfId="4" applyFont="1" applyAlignment="1">
      <alignment vertical="center"/>
    </xf>
    <xf numFmtId="44" fontId="22" fillId="0" borderId="0" xfId="2" applyFont="1" applyAlignment="1">
      <alignment vertical="center"/>
    </xf>
    <xf numFmtId="0" fontId="17" fillId="7" borderId="0" xfId="4" applyFont="1" applyFill="1" applyBorder="1" applyAlignment="1">
      <alignment vertical="center"/>
    </xf>
    <xf numFmtId="0" fontId="20" fillId="0" borderId="0" xfId="4" applyFont="1" applyAlignment="1">
      <alignment horizontal="right" vertical="center"/>
    </xf>
    <xf numFmtId="0" fontId="22" fillId="0" borderId="0" xfId="4" applyFont="1" applyAlignment="1">
      <alignment horizontal="left" vertical="center"/>
    </xf>
    <xf numFmtId="165" fontId="22" fillId="0" borderId="0" xfId="2" applyNumberFormat="1" applyFont="1" applyAlignment="1">
      <alignment horizontal="right" vertical="center"/>
    </xf>
    <xf numFmtId="166" fontId="22" fillId="0" borderId="0" xfId="2" applyNumberFormat="1" applyFont="1" applyBorder="1" applyAlignment="1">
      <alignment vertical="center"/>
    </xf>
    <xf numFmtId="167" fontId="22" fillId="0" borderId="7" xfId="2" applyNumberFormat="1" applyFont="1" applyBorder="1" applyAlignment="1">
      <alignment vertical="center"/>
    </xf>
    <xf numFmtId="44" fontId="17" fillId="7" borderId="0" xfId="2" applyFont="1" applyFill="1" applyBorder="1" applyAlignment="1">
      <alignment vertical="center"/>
    </xf>
    <xf numFmtId="44" fontId="17" fillId="13" borderId="9" xfId="2" applyFont="1" applyFill="1" applyBorder="1" applyAlignment="1">
      <alignment horizontal="center" vertical="center" wrapText="1"/>
    </xf>
    <xf numFmtId="44" fontId="17" fillId="7" borderId="9" xfId="2" applyFont="1" applyFill="1" applyBorder="1" applyAlignment="1">
      <alignment horizontal="center" vertical="center" wrapText="1"/>
    </xf>
    <xf numFmtId="44" fontId="27" fillId="13" borderId="9" xfId="2" applyFont="1" applyFill="1" applyBorder="1" applyAlignment="1">
      <alignment horizontal="right" vertical="center" wrapText="1"/>
    </xf>
    <xf numFmtId="1" fontId="23" fillId="15" borderId="9" xfId="2" applyNumberFormat="1" applyFont="1" applyFill="1" applyBorder="1" applyAlignment="1">
      <alignment horizontal="center" vertical="center"/>
    </xf>
    <xf numFmtId="44" fontId="23" fillId="0" borderId="0" xfId="2" applyFont="1" applyAlignment="1">
      <alignment vertical="center"/>
    </xf>
    <xf numFmtId="44" fontId="23" fillId="15" borderId="9" xfId="2" applyFont="1" applyFill="1" applyBorder="1" applyAlignment="1">
      <alignment vertical="center"/>
    </xf>
    <xf numFmtId="0" fontId="23" fillId="9" borderId="14" xfId="2" applyNumberFormat="1" applyFont="1" applyFill="1" applyBorder="1" applyAlignment="1">
      <alignment horizontal="center" vertical="center"/>
    </xf>
    <xf numFmtId="44" fontId="23" fillId="7" borderId="0" xfId="2" applyFont="1" applyFill="1" applyBorder="1" applyAlignment="1">
      <alignment vertical="center"/>
    </xf>
    <xf numFmtId="44" fontId="23" fillId="9" borderId="14" xfId="2" applyFont="1" applyFill="1" applyBorder="1" applyAlignment="1">
      <alignment vertical="center"/>
    </xf>
    <xf numFmtId="0" fontId="28" fillId="7" borderId="0" xfId="4" applyFont="1" applyFill="1" applyBorder="1" applyAlignment="1">
      <alignment vertical="center"/>
    </xf>
    <xf numFmtId="44" fontId="23" fillId="7" borderId="0" xfId="4" applyNumberFormat="1" applyFont="1" applyFill="1" applyBorder="1" applyAlignment="1">
      <alignment vertical="center"/>
    </xf>
    <xf numFmtId="0" fontId="28" fillId="0" borderId="0" xfId="4" applyFont="1" applyBorder="1" applyAlignment="1">
      <alignment horizontal="right" vertical="center"/>
    </xf>
    <xf numFmtId="9" fontId="28" fillId="0" borderId="0" xfId="3" applyFont="1" applyBorder="1" applyAlignment="1">
      <alignment vertical="center"/>
    </xf>
    <xf numFmtId="44" fontId="28" fillId="7" borderId="0" xfId="2" applyFont="1" applyFill="1" applyBorder="1" applyAlignment="1">
      <alignment vertical="center"/>
    </xf>
    <xf numFmtId="9" fontId="28" fillId="7" borderId="0" xfId="3" applyFont="1" applyFill="1" applyBorder="1" applyAlignment="1">
      <alignment vertical="center"/>
    </xf>
    <xf numFmtId="44" fontId="22" fillId="7" borderId="0" xfId="4" applyNumberFormat="1" applyFont="1" applyFill="1" applyBorder="1" applyAlignment="1">
      <alignment horizontal="center" vertical="center"/>
    </xf>
    <xf numFmtId="0" fontId="22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vertical="center"/>
    </xf>
    <xf numFmtId="0" fontId="21" fillId="0" borderId="9" xfId="5" applyFont="1" applyBorder="1" applyAlignment="1">
      <alignment horizontal="center" vertical="center" wrapText="1"/>
    </xf>
    <xf numFmtId="0" fontId="17" fillId="0" borderId="0" xfId="5" applyFont="1" applyAlignment="1">
      <alignment vertical="center"/>
    </xf>
    <xf numFmtId="2" fontId="29" fillId="0" borderId="9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9" fillId="4" borderId="10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left" vertical="center"/>
    </xf>
    <xf numFmtId="49" fontId="13" fillId="0" borderId="13" xfId="0" applyNumberFormat="1" applyFont="1" applyFill="1" applyBorder="1" applyAlignment="1">
      <alignment horizontal="left" vertical="center"/>
    </xf>
    <xf numFmtId="49" fontId="13" fillId="0" borderId="9" xfId="0" applyNumberFormat="1" applyFont="1" applyFill="1" applyBorder="1" applyAlignment="1">
      <alignment horizontal="left" vertical="center"/>
    </xf>
    <xf numFmtId="49" fontId="13" fillId="0" borderId="9" xfId="0" applyNumberFormat="1" applyFont="1" applyFill="1" applyBorder="1" applyAlignment="1">
      <alignment horizontal="left"/>
    </xf>
    <xf numFmtId="0" fontId="12" fillId="0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/>
    </xf>
    <xf numFmtId="49" fontId="14" fillId="8" borderId="9" xfId="0" applyNumberFormat="1" applyFont="1" applyFill="1" applyBorder="1" applyAlignment="1">
      <alignment horizontal="left" vertical="center"/>
    </xf>
    <xf numFmtId="49" fontId="14" fillId="7" borderId="9" xfId="0" applyNumberFormat="1" applyFont="1" applyFill="1" applyBorder="1" applyAlignment="1">
      <alignment horizontal="left" vertical="center"/>
    </xf>
    <xf numFmtId="49" fontId="13" fillId="8" borderId="9" xfId="0" applyNumberFormat="1" applyFont="1" applyFill="1" applyBorder="1" applyAlignment="1">
      <alignment horizontal="left"/>
    </xf>
    <xf numFmtId="0" fontId="15" fillId="10" borderId="0" xfId="0" applyFont="1" applyFill="1" applyBorder="1" applyAlignment="1">
      <alignment horizontal="center"/>
    </xf>
    <xf numFmtId="0" fontId="3" fillId="9" borderId="9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wrapText="1"/>
    </xf>
    <xf numFmtId="49" fontId="13" fillId="8" borderId="9" xfId="0" applyNumberFormat="1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left"/>
    </xf>
    <xf numFmtId="164" fontId="13" fillId="0" borderId="9" xfId="1" applyNumberFormat="1" applyFont="1" applyBorder="1" applyAlignment="1">
      <alignment horizontal="left" vertical="center"/>
    </xf>
    <xf numFmtId="0" fontId="22" fillId="7" borderId="0" xfId="4" applyFont="1" applyFill="1" applyBorder="1" applyAlignment="1">
      <alignment horizontal="center" vertical="center"/>
    </xf>
    <xf numFmtId="0" fontId="17" fillId="0" borderId="4" xfId="5" applyFont="1" applyBorder="1" applyAlignment="1">
      <alignment horizontal="center" vertical="center"/>
    </xf>
    <xf numFmtId="0" fontId="17" fillId="0" borderId="5" xfId="5" applyFont="1" applyBorder="1" applyAlignment="1">
      <alignment horizontal="center" vertical="center"/>
    </xf>
    <xf numFmtId="0" fontId="22" fillId="11" borderId="11" xfId="4" applyFont="1" applyFill="1" applyBorder="1" applyAlignment="1">
      <alignment horizontal="center" vertical="center"/>
    </xf>
    <xf numFmtId="0" fontId="22" fillId="11" borderId="12" xfId="4" applyFont="1" applyFill="1" applyBorder="1" applyAlignment="1">
      <alignment horizontal="center" vertical="center"/>
    </xf>
    <xf numFmtId="0" fontId="22" fillId="11" borderId="13" xfId="4" applyFont="1" applyFill="1" applyBorder="1" applyAlignment="1">
      <alignment horizontal="center" vertical="center"/>
    </xf>
    <xf numFmtId="13" fontId="22" fillId="12" borderId="9" xfId="2" applyNumberFormat="1" applyFont="1" applyFill="1" applyBorder="1" applyAlignment="1">
      <alignment horizontal="center" vertical="center"/>
    </xf>
    <xf numFmtId="0" fontId="22" fillId="13" borderId="11" xfId="4" applyFont="1" applyFill="1" applyBorder="1" applyAlignment="1">
      <alignment horizontal="center" vertical="center" wrapText="1"/>
    </xf>
    <xf numFmtId="0" fontId="22" fillId="13" borderId="13" xfId="4" applyFont="1" applyFill="1" applyBorder="1" applyAlignment="1">
      <alignment horizontal="center" vertical="center" wrapText="1"/>
    </xf>
    <xf numFmtId="0" fontId="30" fillId="14" borderId="9" xfId="4" applyFont="1" applyFill="1" applyBorder="1" applyAlignment="1">
      <alignment horizontal="right" vertical="center" wrapText="1"/>
    </xf>
    <xf numFmtId="0" fontId="30" fillId="14" borderId="11" xfId="4" applyFont="1" applyFill="1" applyBorder="1" applyAlignment="1">
      <alignment horizontal="right" vertical="center"/>
    </xf>
    <xf numFmtId="0" fontId="18" fillId="0" borderId="12" xfId="5" applyFont="1" applyBorder="1" applyAlignment="1">
      <alignment horizontal="center" vertical="center" wrapText="1"/>
    </xf>
    <xf numFmtId="0" fontId="18" fillId="0" borderId="13" xfId="5" applyFont="1" applyBorder="1" applyAlignment="1">
      <alignment horizontal="center" vertical="center" wrapText="1"/>
    </xf>
    <xf numFmtId="0" fontId="33" fillId="0" borderId="0" xfId="4" applyFont="1" applyAlignment="1">
      <alignment horizontal="center" vertical="center"/>
    </xf>
    <xf numFmtId="0" fontId="22" fillId="15" borderId="11" xfId="4" applyFont="1" applyFill="1" applyBorder="1" applyAlignment="1">
      <alignment horizontal="center" vertical="center" wrapText="1"/>
    </xf>
    <xf numFmtId="0" fontId="22" fillId="15" borderId="12" xfId="4" applyFont="1" applyFill="1" applyBorder="1" applyAlignment="1">
      <alignment horizontal="center" vertical="center" wrapText="1"/>
    </xf>
    <xf numFmtId="0" fontId="22" fillId="15" borderId="13" xfId="4" applyFont="1" applyFill="1" applyBorder="1" applyAlignment="1">
      <alignment horizontal="center" vertical="center" wrapText="1"/>
    </xf>
    <xf numFmtId="0" fontId="22" fillId="9" borderId="11" xfId="4" applyFont="1" applyFill="1" applyBorder="1" applyAlignment="1">
      <alignment horizontal="center" vertical="center" wrapText="1"/>
    </xf>
    <xf numFmtId="0" fontId="22" fillId="9" borderId="12" xfId="4" applyFont="1" applyFill="1" applyBorder="1" applyAlignment="1">
      <alignment horizontal="center" vertical="center" wrapText="1"/>
    </xf>
    <xf numFmtId="0" fontId="22" fillId="9" borderId="13" xfId="4" applyFont="1" applyFill="1" applyBorder="1" applyAlignment="1">
      <alignment horizontal="center" vertical="center" wrapText="1"/>
    </xf>
    <xf numFmtId="0" fontId="32" fillId="14" borderId="6" xfId="4" applyFont="1" applyFill="1" applyBorder="1" applyAlignment="1">
      <alignment horizontal="right" vertical="center"/>
    </xf>
    <xf numFmtId="0" fontId="32" fillId="14" borderId="8" xfId="4" applyFont="1" applyFill="1" applyBorder="1" applyAlignment="1">
      <alignment horizontal="right" vertical="center"/>
    </xf>
    <xf numFmtId="0" fontId="30" fillId="16" borderId="11" xfId="4" applyFont="1" applyFill="1" applyBorder="1" applyAlignment="1">
      <alignment horizontal="right" vertical="center" wrapText="1"/>
    </xf>
    <xf numFmtId="0" fontId="30" fillId="16" borderId="13" xfId="4" applyFont="1" applyFill="1" applyBorder="1" applyAlignment="1">
      <alignment horizontal="right" vertical="center" wrapText="1"/>
    </xf>
    <xf numFmtId="44" fontId="22" fillId="16" borderId="9" xfId="2" applyFont="1" applyFill="1" applyBorder="1" applyAlignment="1">
      <alignment vertical="center"/>
    </xf>
    <xf numFmtId="44" fontId="22" fillId="13" borderId="11" xfId="2" applyFont="1" applyFill="1" applyBorder="1" applyAlignment="1">
      <alignment horizontal="center" vertical="center"/>
    </xf>
    <xf numFmtId="44" fontId="22" fillId="13" borderId="12" xfId="2" applyFont="1" applyFill="1" applyBorder="1" applyAlignment="1">
      <alignment horizontal="center" vertical="center"/>
    </xf>
    <xf numFmtId="44" fontId="22" fillId="13" borderId="13" xfId="2" applyFont="1" applyFill="1" applyBorder="1" applyAlignment="1">
      <alignment horizontal="center" vertical="center"/>
    </xf>
    <xf numFmtId="0" fontId="30" fillId="13" borderId="11" xfId="4" applyFont="1" applyFill="1" applyBorder="1" applyAlignment="1">
      <alignment horizontal="right" vertical="center" wrapText="1"/>
    </xf>
    <xf numFmtId="0" fontId="30" fillId="13" borderId="13" xfId="4" applyFont="1" applyFill="1" applyBorder="1" applyAlignment="1">
      <alignment horizontal="right" vertical="center" wrapText="1"/>
    </xf>
    <xf numFmtId="0" fontId="11" fillId="5" borderId="11" xfId="0" applyFont="1" applyFill="1" applyBorder="1" applyAlignment="1">
      <alignment horizontal="left" vertical="center" wrapText="1"/>
    </xf>
    <xf numFmtId="0" fontId="11" fillId="5" borderId="12" xfId="0" applyFont="1" applyFill="1" applyBorder="1" applyAlignment="1">
      <alignment horizontal="left" vertical="center" wrapText="1"/>
    </xf>
  </cellXfs>
  <cellStyles count="6">
    <cellStyle name="Milliers" xfId="1" builtinId="3"/>
    <cellStyle name="Monétaire" xfId="2" builtinId="4"/>
    <cellStyle name="Normal" xfId="0" builtinId="0"/>
    <cellStyle name="Normal 2" xfId="4" xr:uid="{4418B3CB-560D-4D43-AA18-41E9CA103442}"/>
    <cellStyle name="Normal 4" xfId="5" xr:uid="{5230AD76-9001-4038-A440-05FDAD79F48A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680085</xdr:colOff>
      <xdr:row>3</xdr:row>
      <xdr:rowOff>38100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7D8C143F-F5CE-417E-A15C-7ADF31E939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2080" cy="784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681990</xdr:colOff>
      <xdr:row>3</xdr:row>
      <xdr:rowOff>41910</xdr:rowOff>
    </xdr:to>
    <xdr:pic>
      <xdr:nvPicPr>
        <xdr:cNvPr id="4" name="Image 3" descr="\\postes.chu-toulouse.fr\users$\trouillas.jy\Bureau\LOGO GHT-® GHT CMJN H.jpg">
          <a:extLst>
            <a:ext uri="{FF2B5EF4-FFF2-40B4-BE49-F238E27FC236}">
              <a16:creationId xmlns:a16="http://schemas.microsoft.com/office/drawing/2014/main" id="{E4A0AEAC-CBDE-4D77-8897-6DD182B6EE4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5890" cy="784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28575</xdr:colOff>
      <xdr:row>4</xdr:row>
      <xdr:rowOff>62861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17679BD-34E4-4564-BFC8-11A3C15138C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86325" y="0"/>
          <a:ext cx="1714500" cy="9867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0</xdr:rowOff>
    </xdr:from>
    <xdr:to>
      <xdr:col>1</xdr:col>
      <xdr:colOff>1665099</xdr:colOff>
      <xdr:row>1</xdr:row>
      <xdr:rowOff>112845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A5E254F-CFDD-4E1F-8D5E-591325395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0"/>
          <a:ext cx="1493649" cy="79864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0</xdr:row>
      <xdr:rowOff>0</xdr:rowOff>
    </xdr:from>
    <xdr:to>
      <xdr:col>1</xdr:col>
      <xdr:colOff>1662031</xdr:colOff>
      <xdr:row>1</xdr:row>
      <xdr:rowOff>113632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B0E5F75-4D86-408B-947E-99C83B841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3880" y="0"/>
          <a:ext cx="1414381" cy="7994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\Pole%20ELH\Blanchisserie_et_mat_hot\AO%202018%20ENTRETIEN%20HYGIENE\archive\AO%20MATERIEL%20%20NETTOYAGE\DCE\Annexe%203%20Bordereaux%20Prix%20AO%20MAT%20BIONET%20201304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 lot1 Autolaveuse autotrac PL"/>
      <sheetName val="BP lot1 Autolaveuse autotrac ML"/>
      <sheetName val="BP lot1 Autolaveuse autoportée"/>
      <sheetName val="BP lot2 Monobrosse ultra HV"/>
      <sheetName val="BP lot2 Monobrosse bi-vitess"/>
      <sheetName val="BP lot2 Monobrosse plinthe"/>
      <sheetName val="BP lot3 Nettoyeur vapeur ss asp"/>
      <sheetName val="BP lot3 Nettoyeur vapeur asp"/>
      <sheetName val="BP Lot4 Rotocleaner"/>
      <sheetName val="BP lot5 Aspirateur pouss"/>
      <sheetName val="BP lot5 Aspirateur eau"/>
      <sheetName val="Feuil1"/>
      <sheetName val="Feui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Prix unitaire remisé HT du modèle</v>
          </cell>
          <cell r="D5" t="str">
            <v>Prix unitaire remisé TTC du modèle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9011E-142D-4910-8683-B04E6EAB0137}">
  <dimension ref="A1:G43"/>
  <sheetViews>
    <sheetView topLeftCell="A4" zoomScaleNormal="100" workbookViewId="0">
      <selection activeCell="I19" sqref="I19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10.5703125" customWidth="1"/>
    <col min="4" max="4" width="33.5703125" customWidth="1"/>
    <col min="5" max="5" width="18.28515625" customWidth="1"/>
    <col min="6" max="6" width="12.85546875" customWidth="1"/>
    <col min="7" max="7" width="12.42578125" customWidth="1"/>
  </cols>
  <sheetData>
    <row r="1" spans="1:7" s="1" customFormat="1" ht="29.25" customHeight="1" x14ac:dyDescent="0.2">
      <c r="A1" s="65"/>
      <c r="B1" s="66"/>
      <c r="C1" s="67"/>
      <c r="D1" s="74" t="s">
        <v>0</v>
      </c>
      <c r="E1" s="75"/>
      <c r="F1" s="74"/>
      <c r="G1" s="75"/>
    </row>
    <row r="2" spans="1:7" s="1" customFormat="1" ht="15" customHeight="1" x14ac:dyDescent="0.2">
      <c r="A2" s="68"/>
      <c r="B2" s="69"/>
      <c r="C2" s="70"/>
      <c r="D2" s="76"/>
      <c r="E2" s="77"/>
      <c r="F2" s="76"/>
      <c r="G2" s="77"/>
    </row>
    <row r="3" spans="1:7" s="1" customFormat="1" ht="14.25" customHeight="1" x14ac:dyDescent="0.2">
      <c r="A3" s="68"/>
      <c r="B3" s="69"/>
      <c r="C3" s="70"/>
      <c r="D3" s="76"/>
      <c r="E3" s="77"/>
      <c r="F3" s="76"/>
      <c r="G3" s="77"/>
    </row>
    <row r="4" spans="1:7" s="1" customFormat="1" ht="14.25" customHeight="1" x14ac:dyDescent="0.2">
      <c r="A4" s="71"/>
      <c r="B4" s="72"/>
      <c r="C4" s="73"/>
      <c r="D4" s="78"/>
      <c r="E4" s="79"/>
      <c r="F4" s="78"/>
      <c r="G4" s="79"/>
    </row>
    <row r="5" spans="1:7" ht="6.75" customHeight="1" x14ac:dyDescent="0.25"/>
    <row r="6" spans="1:7" ht="18" x14ac:dyDescent="0.25">
      <c r="A6" s="97" t="s">
        <v>1</v>
      </c>
      <c r="B6" s="97"/>
      <c r="C6" s="97"/>
      <c r="D6" s="97"/>
      <c r="E6" s="97"/>
      <c r="F6" s="97"/>
      <c r="G6" s="97"/>
    </row>
    <row r="7" spans="1:7" ht="15.75" x14ac:dyDescent="0.25">
      <c r="A7" s="80" t="s">
        <v>41</v>
      </c>
      <c r="B7" s="80"/>
      <c r="C7" s="80"/>
      <c r="D7" s="80"/>
      <c r="E7" s="80"/>
      <c r="F7" s="80"/>
      <c r="G7" s="80"/>
    </row>
    <row r="8" spans="1:7" ht="5.25" customHeight="1" x14ac:dyDescent="0.25">
      <c r="F8" s="2"/>
      <c r="G8" s="2"/>
    </row>
    <row r="9" spans="1:7" ht="36" x14ac:dyDescent="0.25">
      <c r="A9" s="3" t="s">
        <v>2</v>
      </c>
      <c r="B9" s="4" t="s">
        <v>3</v>
      </c>
      <c r="C9" s="81" t="s">
        <v>4</v>
      </c>
      <c r="D9" s="81"/>
      <c r="E9" s="4" t="s">
        <v>5</v>
      </c>
      <c r="F9" s="4" t="str">
        <f>'[1]BP lot5 Aspirateur eau'!C5</f>
        <v>Prix unitaire remisé HT du modèle</v>
      </c>
      <c r="G9" s="4" t="str">
        <f>'[1]BP lot5 Aspirateur eau'!D5</f>
        <v>Prix unitaire remisé TTC du modèle</v>
      </c>
    </row>
    <row r="10" spans="1:7" s="6" customFormat="1" ht="16.5" x14ac:dyDescent="0.25">
      <c r="A10" s="82">
        <v>25</v>
      </c>
      <c r="B10" s="85" t="s">
        <v>6</v>
      </c>
      <c r="C10" s="86"/>
      <c r="D10" s="86"/>
      <c r="E10" s="5"/>
      <c r="F10" s="5"/>
      <c r="G10" s="5"/>
    </row>
    <row r="11" spans="1:7" s="6" customFormat="1" ht="16.5" x14ac:dyDescent="0.25">
      <c r="A11" s="83"/>
      <c r="B11" s="7">
        <v>1</v>
      </c>
      <c r="C11" s="87" t="s">
        <v>7</v>
      </c>
      <c r="D11" s="88"/>
      <c r="E11" s="8"/>
      <c r="F11" s="8"/>
      <c r="G11" s="8"/>
    </row>
    <row r="12" spans="1:7" s="6" customFormat="1" ht="16.5" x14ac:dyDescent="0.25">
      <c r="A12" s="83"/>
      <c r="B12" s="7">
        <v>2</v>
      </c>
      <c r="C12" s="87" t="s">
        <v>8</v>
      </c>
      <c r="D12" s="88"/>
      <c r="E12" s="8"/>
      <c r="F12" s="8"/>
      <c r="G12" s="8"/>
    </row>
    <row r="13" spans="1:7" s="6" customFormat="1" ht="16.5" x14ac:dyDescent="0.25">
      <c r="A13" s="83"/>
      <c r="B13" s="7">
        <v>3</v>
      </c>
      <c r="C13" s="87" t="s">
        <v>14</v>
      </c>
      <c r="D13" s="88"/>
      <c r="E13" s="8"/>
      <c r="F13" s="8"/>
      <c r="G13" s="8"/>
    </row>
    <row r="14" spans="1:7" s="6" customFormat="1" ht="38.25" customHeight="1" x14ac:dyDescent="0.25">
      <c r="A14" s="84"/>
      <c r="B14" s="133" t="s">
        <v>42</v>
      </c>
      <c r="C14" s="134"/>
      <c r="D14" s="134"/>
      <c r="E14" s="134"/>
      <c r="F14" s="134"/>
      <c r="G14" s="134"/>
    </row>
    <row r="15" spans="1:7" s="6" customFormat="1" ht="16.5" x14ac:dyDescent="0.25">
      <c r="A15" s="84"/>
      <c r="B15" s="9"/>
      <c r="C15" s="87" t="s">
        <v>37</v>
      </c>
      <c r="D15" s="88"/>
      <c r="E15" s="10"/>
      <c r="F15" s="10"/>
      <c r="G15" s="10"/>
    </row>
    <row r="16" spans="1:7" s="6" customFormat="1" ht="16.5" x14ac:dyDescent="0.25">
      <c r="A16" s="84"/>
      <c r="B16" s="9"/>
      <c r="C16" s="87" t="s">
        <v>25</v>
      </c>
      <c r="D16" s="88"/>
      <c r="E16" s="10"/>
      <c r="F16" s="10"/>
      <c r="G16" s="10"/>
    </row>
    <row r="17" spans="1:7" s="6" customFormat="1" ht="16.5" x14ac:dyDescent="0.25">
      <c r="A17" s="84"/>
      <c r="B17" s="9"/>
      <c r="C17" s="87" t="s">
        <v>38</v>
      </c>
      <c r="D17" s="88"/>
      <c r="E17" s="10"/>
      <c r="F17" s="10"/>
      <c r="G17" s="10"/>
    </row>
    <row r="18" spans="1:7" s="6" customFormat="1" ht="16.5" x14ac:dyDescent="0.25">
      <c r="A18" s="84"/>
      <c r="B18" s="9"/>
      <c r="C18" s="87" t="s">
        <v>26</v>
      </c>
      <c r="D18" s="88"/>
      <c r="E18" s="10"/>
      <c r="F18" s="10"/>
      <c r="G18" s="10"/>
    </row>
    <row r="19" spans="1:7" s="6" customFormat="1" ht="16.5" x14ac:dyDescent="0.25">
      <c r="A19" s="84"/>
      <c r="B19" s="9"/>
      <c r="C19" s="87" t="s">
        <v>27</v>
      </c>
      <c r="D19" s="88"/>
      <c r="E19" s="10"/>
      <c r="F19" s="10"/>
      <c r="G19" s="10"/>
    </row>
    <row r="20" spans="1:7" s="6" customFormat="1" ht="16.5" x14ac:dyDescent="0.3">
      <c r="A20" s="84"/>
      <c r="B20" s="9"/>
      <c r="C20" s="90"/>
      <c r="D20" s="90"/>
      <c r="E20" s="10"/>
      <c r="F20" s="10"/>
      <c r="G20" s="10"/>
    </row>
    <row r="21" spans="1:7" s="6" customFormat="1" ht="16.5" x14ac:dyDescent="0.25">
      <c r="A21" s="84"/>
      <c r="B21" s="9"/>
      <c r="C21" s="94"/>
      <c r="D21" s="94"/>
      <c r="E21" s="10"/>
      <c r="F21" s="10"/>
      <c r="G21" s="10"/>
    </row>
    <row r="22" spans="1:7" s="6" customFormat="1" ht="16.5" x14ac:dyDescent="0.25">
      <c r="A22" s="84"/>
      <c r="B22" s="9"/>
      <c r="C22" s="95"/>
      <c r="D22" s="95"/>
      <c r="E22" s="10"/>
      <c r="F22" s="10"/>
      <c r="G22" s="10"/>
    </row>
    <row r="23" spans="1:7" s="6" customFormat="1" ht="16.5" x14ac:dyDescent="0.25">
      <c r="A23" s="84"/>
      <c r="B23" s="9"/>
      <c r="C23" s="94"/>
      <c r="D23" s="94"/>
      <c r="E23" s="10"/>
      <c r="F23" s="10"/>
      <c r="G23" s="10"/>
    </row>
    <row r="24" spans="1:7" s="6" customFormat="1" ht="16.5" x14ac:dyDescent="0.25">
      <c r="A24" s="84"/>
      <c r="B24" s="9"/>
      <c r="C24" s="89"/>
      <c r="D24" s="89"/>
      <c r="E24" s="10"/>
      <c r="F24" s="10"/>
      <c r="G24" s="10"/>
    </row>
    <row r="25" spans="1:7" s="6" customFormat="1" ht="16.5" x14ac:dyDescent="0.3">
      <c r="A25" s="84"/>
      <c r="B25" s="9"/>
      <c r="C25" s="96"/>
      <c r="D25" s="96"/>
      <c r="E25" s="10"/>
      <c r="F25" s="10"/>
      <c r="G25" s="10"/>
    </row>
    <row r="26" spans="1:7" s="6" customFormat="1" ht="16.5" x14ac:dyDescent="0.25">
      <c r="A26" s="84"/>
      <c r="B26" s="9"/>
      <c r="C26" s="92"/>
      <c r="D26" s="92"/>
      <c r="E26" s="10"/>
      <c r="F26" s="10"/>
      <c r="G26" s="10"/>
    </row>
    <row r="27" spans="1:7" s="6" customFormat="1" ht="16.5" x14ac:dyDescent="0.25">
      <c r="A27" s="84"/>
      <c r="B27" s="9"/>
      <c r="C27" s="92"/>
      <c r="D27" s="92"/>
      <c r="E27" s="10"/>
      <c r="F27" s="10"/>
      <c r="G27" s="10"/>
    </row>
    <row r="28" spans="1:7" s="6" customFormat="1" ht="16.5" x14ac:dyDescent="0.25">
      <c r="A28" s="84"/>
      <c r="B28" s="9"/>
      <c r="C28" s="89"/>
      <c r="D28" s="89"/>
      <c r="E28" s="10"/>
      <c r="F28" s="10"/>
      <c r="G28" s="10"/>
    </row>
    <row r="29" spans="1:7" s="6" customFormat="1" ht="16.5" x14ac:dyDescent="0.25">
      <c r="A29" s="84"/>
      <c r="B29" s="9"/>
      <c r="C29" s="91"/>
      <c r="D29" s="91"/>
      <c r="E29" s="10"/>
      <c r="F29" s="10"/>
      <c r="G29" s="10"/>
    </row>
    <row r="30" spans="1:7" s="6" customFormat="1" ht="16.5" x14ac:dyDescent="0.25">
      <c r="A30" s="84"/>
      <c r="B30" s="9"/>
      <c r="C30" s="89"/>
      <c r="D30" s="89"/>
      <c r="E30" s="10"/>
      <c r="F30" s="10"/>
      <c r="G30" s="10"/>
    </row>
    <row r="31" spans="1:7" s="6" customFormat="1" ht="19.5" customHeight="1" x14ac:dyDescent="0.25">
      <c r="A31" s="84"/>
      <c r="B31" s="9"/>
      <c r="C31" s="92"/>
      <c r="D31" s="92"/>
      <c r="E31" s="10"/>
      <c r="F31" s="10"/>
      <c r="G31" s="10"/>
    </row>
    <row r="32" spans="1:7" s="6" customFormat="1" ht="16.5" x14ac:dyDescent="0.25">
      <c r="A32" s="84"/>
      <c r="B32" s="9"/>
      <c r="C32" s="93"/>
      <c r="D32" s="93"/>
      <c r="E32" s="10"/>
      <c r="F32" s="10"/>
      <c r="G32" s="10"/>
    </row>
    <row r="33" spans="1:7" s="6" customFormat="1" ht="16.5" x14ac:dyDescent="0.25">
      <c r="A33" s="84"/>
      <c r="B33" s="9"/>
      <c r="C33" s="100"/>
      <c r="D33" s="100"/>
      <c r="E33" s="10"/>
      <c r="F33" s="10"/>
      <c r="G33" s="10"/>
    </row>
    <row r="34" spans="1:7" s="6" customFormat="1" ht="16.5" x14ac:dyDescent="0.25">
      <c r="A34" s="84"/>
      <c r="B34" s="9"/>
      <c r="C34" s="89"/>
      <c r="D34" s="89"/>
      <c r="E34" s="10"/>
      <c r="F34" s="10"/>
      <c r="G34" s="10"/>
    </row>
    <row r="35" spans="1:7" s="6" customFormat="1" ht="21" customHeight="1" x14ac:dyDescent="0.25">
      <c r="A35" s="84"/>
      <c r="B35" s="9"/>
      <c r="C35" s="93"/>
      <c r="D35" s="93"/>
      <c r="E35" s="10"/>
      <c r="F35" s="10"/>
      <c r="G35" s="10"/>
    </row>
    <row r="36" spans="1:7" s="6" customFormat="1" ht="16.5" x14ac:dyDescent="0.25">
      <c r="A36" s="84"/>
      <c r="B36" s="9"/>
      <c r="C36" s="89"/>
      <c r="D36" s="89"/>
      <c r="E36" s="10"/>
      <c r="F36" s="10"/>
      <c r="G36" s="10"/>
    </row>
    <row r="37" spans="1:7" s="6" customFormat="1" ht="16.5" x14ac:dyDescent="0.3">
      <c r="A37" s="84"/>
      <c r="B37" s="9"/>
      <c r="C37" s="101"/>
      <c r="D37" s="101"/>
      <c r="E37" s="10"/>
      <c r="F37" s="10"/>
      <c r="G37" s="10"/>
    </row>
    <row r="38" spans="1:7" s="6" customFormat="1" ht="16.5" x14ac:dyDescent="0.25">
      <c r="A38" s="84"/>
      <c r="B38" s="9"/>
      <c r="C38" s="102"/>
      <c r="D38" s="102"/>
      <c r="E38" s="10"/>
      <c r="F38" s="10"/>
      <c r="G38" s="10"/>
    </row>
    <row r="39" spans="1:7" ht="29.25" customHeight="1" x14ac:dyDescent="0.25">
      <c r="A39" s="98" t="s">
        <v>9</v>
      </c>
      <c r="B39" s="98"/>
      <c r="C39" s="98"/>
      <c r="D39" s="98"/>
      <c r="E39" s="98"/>
      <c r="F39" s="98"/>
      <c r="G39" s="11"/>
    </row>
    <row r="40" spans="1:7" ht="29.25" customHeight="1" x14ac:dyDescent="0.25">
      <c r="A40" s="98" t="s">
        <v>10</v>
      </c>
      <c r="B40" s="98"/>
      <c r="C40" s="98"/>
      <c r="D40" s="98"/>
      <c r="E40" s="98"/>
      <c r="F40" s="98"/>
      <c r="G40" s="11"/>
    </row>
    <row r="41" spans="1:7" ht="29.25" customHeight="1" x14ac:dyDescent="0.25">
      <c r="A41" s="99" t="s">
        <v>11</v>
      </c>
      <c r="B41" s="99"/>
      <c r="C41" s="99"/>
      <c r="D41" s="99"/>
      <c r="E41" s="99"/>
      <c r="F41" s="99"/>
      <c r="G41" s="11"/>
    </row>
    <row r="42" spans="1:7" ht="29.25" customHeight="1" x14ac:dyDescent="0.25">
      <c r="A42" s="98" t="s">
        <v>12</v>
      </c>
      <c r="B42" s="98"/>
      <c r="C42" s="98"/>
      <c r="D42" s="98"/>
      <c r="E42" s="98"/>
      <c r="F42" s="98"/>
      <c r="G42" s="11"/>
    </row>
    <row r="43" spans="1:7" ht="29.25" customHeight="1" x14ac:dyDescent="0.25">
      <c r="A43" s="98" t="s">
        <v>13</v>
      </c>
      <c r="B43" s="98"/>
      <c r="C43" s="98"/>
      <c r="D43" s="98"/>
      <c r="E43" s="98"/>
      <c r="F43" s="98"/>
      <c r="G43" s="11"/>
    </row>
  </sheetData>
  <mergeCells count="41">
    <mergeCell ref="B14:G14"/>
    <mergeCell ref="C15:D15"/>
    <mergeCell ref="A6:G6"/>
    <mergeCell ref="F1:G4"/>
    <mergeCell ref="A42:F42"/>
    <mergeCell ref="A43:F43"/>
    <mergeCell ref="C13:D13"/>
    <mergeCell ref="A39:F39"/>
    <mergeCell ref="A40:F40"/>
    <mergeCell ref="A41:F41"/>
    <mergeCell ref="C33:D33"/>
    <mergeCell ref="C34:D34"/>
    <mergeCell ref="C35:D35"/>
    <mergeCell ref="C36:D36"/>
    <mergeCell ref="C37:D37"/>
    <mergeCell ref="C38:D38"/>
    <mergeCell ref="C27:D27"/>
    <mergeCell ref="C28:D28"/>
    <mergeCell ref="C32:D32"/>
    <mergeCell ref="C21:D21"/>
    <mergeCell ref="C22:D22"/>
    <mergeCell ref="C23:D23"/>
    <mergeCell ref="C24:D24"/>
    <mergeCell ref="C25:D25"/>
    <mergeCell ref="C26:D26"/>
    <mergeCell ref="A1:C4"/>
    <mergeCell ref="D1:E4"/>
    <mergeCell ref="A7:G7"/>
    <mergeCell ref="C9:D9"/>
    <mergeCell ref="A10:A38"/>
    <mergeCell ref="B10:D10"/>
    <mergeCell ref="C11:D11"/>
    <mergeCell ref="C12:D12"/>
    <mergeCell ref="C16:D16"/>
    <mergeCell ref="C17:D17"/>
    <mergeCell ref="C18:D18"/>
    <mergeCell ref="C19:D19"/>
    <mergeCell ref="C20:D20"/>
    <mergeCell ref="C29:D29"/>
    <mergeCell ref="C30:D30"/>
    <mergeCell ref="C31:D31"/>
  </mergeCells>
  <pageMargins left="0.26" right="0.17" top="0.28999999999999998" bottom="0.37" header="0.2" footer="0.3"/>
  <pageSetup paperSize="9" scale="98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010C9-FCA1-403D-A040-6DC64838D286}">
  <sheetPr>
    <tabColor theme="9" tint="-0.249977111117893"/>
  </sheetPr>
  <dimension ref="A1:O26"/>
  <sheetViews>
    <sheetView showGridLines="0" tabSelected="1" zoomScaleNormal="100" workbookViewId="0">
      <selection activeCell="L8" sqref="L8"/>
    </sheetView>
  </sheetViews>
  <sheetFormatPr baseColWidth="10" defaultRowHeight="11.25" x14ac:dyDescent="0.25"/>
  <cols>
    <col min="1" max="1" width="1.140625" style="12" customWidth="1"/>
    <col min="2" max="2" width="28.42578125" style="12" customWidth="1"/>
    <col min="3" max="3" width="9" style="12" customWidth="1"/>
    <col min="4" max="4" width="5.7109375" style="12" customWidth="1"/>
    <col min="5" max="5" width="16.140625" style="14" customWidth="1"/>
    <col min="6" max="6" width="11.7109375" style="14" bestFit="1" customWidth="1"/>
    <col min="7" max="7" width="1.5703125" style="14" customWidth="1"/>
    <col min="8" max="8" width="7.140625" style="14" customWidth="1"/>
    <col min="9" max="9" width="26.85546875" style="14" customWidth="1"/>
    <col min="10" max="10" width="17.5703125" style="14" customWidth="1"/>
    <col min="11" max="11" width="1.28515625" style="14" customWidth="1"/>
    <col min="12" max="12" width="25.5703125" style="12" customWidth="1"/>
    <col min="13" max="16384" width="11.42578125" style="12"/>
  </cols>
  <sheetData>
    <row r="1" spans="1:15" s="63" customFormat="1" ht="54" customHeight="1" x14ac:dyDescent="0.25">
      <c r="A1" s="104"/>
      <c r="B1" s="105"/>
      <c r="C1" s="114" t="s">
        <v>0</v>
      </c>
      <c r="D1" s="114"/>
      <c r="E1" s="114"/>
      <c r="F1" s="114"/>
      <c r="G1" s="114"/>
      <c r="H1" s="114"/>
      <c r="I1" s="115"/>
      <c r="J1" s="62" t="s">
        <v>15</v>
      </c>
    </row>
    <row r="2" spans="1:15" ht="9.75" customHeight="1" x14ac:dyDescent="0.25">
      <c r="B2" s="13"/>
    </row>
    <row r="3" spans="1:15" ht="24" customHeight="1" x14ac:dyDescent="0.25">
      <c r="B3" s="116" t="s">
        <v>41</v>
      </c>
      <c r="C3" s="116"/>
      <c r="D3" s="116"/>
      <c r="E3" s="116"/>
      <c r="F3" s="116"/>
      <c r="G3" s="116"/>
      <c r="H3" s="116"/>
      <c r="I3" s="116"/>
      <c r="J3" s="116"/>
    </row>
    <row r="4" spans="1:15" ht="7.5" customHeight="1" x14ac:dyDescent="0.25">
      <c r="B4" s="13"/>
    </row>
    <row r="5" spans="1:15" ht="12" x14ac:dyDescent="0.25">
      <c r="B5" s="15"/>
    </row>
    <row r="6" spans="1:15" ht="27" customHeight="1" x14ac:dyDescent="0.25">
      <c r="B6" s="16" t="s">
        <v>16</v>
      </c>
      <c r="D6" s="106" t="s">
        <v>17</v>
      </c>
      <c r="E6" s="107"/>
      <c r="F6" s="108"/>
      <c r="H6" s="109" t="s">
        <v>18</v>
      </c>
      <c r="I6" s="109"/>
      <c r="J6" s="109"/>
      <c r="K6" s="12"/>
    </row>
    <row r="7" spans="1:15" ht="27" customHeight="1" x14ac:dyDescent="0.25">
      <c r="B7" s="110" t="s">
        <v>19</v>
      </c>
      <c r="C7" s="111"/>
      <c r="D7" s="17" t="s">
        <v>20</v>
      </c>
      <c r="E7" s="18" t="s">
        <v>21</v>
      </c>
      <c r="F7" s="18" t="s">
        <v>22</v>
      </c>
      <c r="H7" s="19" t="s">
        <v>23</v>
      </c>
      <c r="I7" s="20" t="s">
        <v>24</v>
      </c>
      <c r="J7" s="21" t="s">
        <v>21</v>
      </c>
      <c r="K7" s="12"/>
    </row>
    <row r="8" spans="1:15" ht="23.25" customHeight="1" x14ac:dyDescent="0.25">
      <c r="B8" s="22" t="s">
        <v>7</v>
      </c>
      <c r="C8" s="23"/>
      <c r="D8" s="17">
        <v>8</v>
      </c>
      <c r="E8" s="24"/>
      <c r="F8" s="25">
        <f t="shared" ref="F8" si="0">E8*D8</f>
        <v>0</v>
      </c>
      <c r="H8" s="26">
        <v>1</v>
      </c>
      <c r="I8" s="27" t="s">
        <v>37</v>
      </c>
      <c r="J8" s="29">
        <f>BPU!F15</f>
        <v>0</v>
      </c>
      <c r="K8" s="12"/>
    </row>
    <row r="9" spans="1:15" ht="23.25" customHeight="1" x14ac:dyDescent="0.25">
      <c r="B9" s="22" t="s">
        <v>8</v>
      </c>
      <c r="C9" s="23"/>
      <c r="D9" s="17">
        <v>4</v>
      </c>
      <c r="E9" s="24"/>
      <c r="F9" s="25">
        <f>E9*D9</f>
        <v>0</v>
      </c>
      <c r="H9" s="26">
        <v>1</v>
      </c>
      <c r="I9" s="27" t="s">
        <v>25</v>
      </c>
      <c r="J9" s="29">
        <f>BPU!F16</f>
        <v>0</v>
      </c>
      <c r="K9" s="12"/>
    </row>
    <row r="10" spans="1:15" ht="23.25" customHeight="1" x14ac:dyDescent="0.25">
      <c r="B10" s="22" t="s">
        <v>14</v>
      </c>
      <c r="C10" s="23"/>
      <c r="D10" s="17">
        <v>2</v>
      </c>
      <c r="E10" s="24"/>
      <c r="F10" s="25">
        <f>E10*D10</f>
        <v>0</v>
      </c>
      <c r="H10" s="26">
        <v>1</v>
      </c>
      <c r="I10" s="27" t="s">
        <v>38</v>
      </c>
      <c r="J10" s="29">
        <f>BPU!F17</f>
        <v>0</v>
      </c>
      <c r="K10" s="12"/>
    </row>
    <row r="11" spans="1:15" s="30" customFormat="1" ht="23.25" customHeight="1" x14ac:dyDescent="0.25">
      <c r="B11" s="112" t="s">
        <v>28</v>
      </c>
      <c r="C11" s="113"/>
      <c r="D11" s="31">
        <f>SUM(D8:D10)</f>
        <v>14</v>
      </c>
      <c r="E11" s="32"/>
      <c r="F11" s="33">
        <f>SUM(F8:F10)</f>
        <v>0</v>
      </c>
      <c r="G11" s="14"/>
      <c r="H11" s="26">
        <v>1</v>
      </c>
      <c r="I11" s="27" t="s">
        <v>26</v>
      </c>
      <c r="J11" s="29">
        <f>BPU!F18</f>
        <v>0</v>
      </c>
    </row>
    <row r="12" spans="1:15" ht="25.5" customHeight="1" x14ac:dyDescent="0.25">
      <c r="B12" s="34"/>
      <c r="C12" s="35"/>
      <c r="H12" s="26">
        <v>1</v>
      </c>
      <c r="I12" s="27" t="s">
        <v>27</v>
      </c>
      <c r="J12" s="29">
        <f>BPU!F19</f>
        <v>0</v>
      </c>
    </row>
    <row r="13" spans="1:15" ht="12" customHeight="1" x14ac:dyDescent="0.25">
      <c r="B13" s="38"/>
      <c r="C13" s="38"/>
      <c r="H13" s="12"/>
      <c r="I13" s="12"/>
      <c r="J13" s="12"/>
      <c r="O13" s="30"/>
    </row>
    <row r="14" spans="1:15" ht="12" customHeight="1" x14ac:dyDescent="0.25">
      <c r="B14" s="38"/>
      <c r="C14" s="38"/>
      <c r="H14" s="12"/>
      <c r="I14" s="12"/>
      <c r="J14" s="12"/>
      <c r="O14" s="30"/>
    </row>
    <row r="15" spans="1:15" ht="12" x14ac:dyDescent="0.25">
      <c r="B15" s="15"/>
      <c r="E15" s="39" t="s">
        <v>29</v>
      </c>
      <c r="F15" s="40">
        <v>0.13</v>
      </c>
      <c r="I15" s="36" t="s">
        <v>30</v>
      </c>
      <c r="J15" s="41">
        <v>2.2000000000000001E-3</v>
      </c>
      <c r="O15" s="30"/>
    </row>
    <row r="16" spans="1:15" ht="11.25" customHeight="1" x14ac:dyDescent="0.25">
      <c r="D16" s="39"/>
      <c r="I16" s="42"/>
      <c r="O16" s="30"/>
    </row>
    <row r="17" spans="2:14" ht="21" customHeight="1" x14ac:dyDescent="0.25">
      <c r="D17" s="117" t="s">
        <v>31</v>
      </c>
      <c r="E17" s="118"/>
      <c r="F17" s="119"/>
      <c r="H17" s="120" t="s">
        <v>32</v>
      </c>
      <c r="I17" s="121"/>
      <c r="J17" s="122"/>
      <c r="K17" s="43"/>
      <c r="L17" s="37"/>
      <c r="M17" s="37"/>
    </row>
    <row r="18" spans="2:14" ht="33.75" x14ac:dyDescent="0.25">
      <c r="B18" s="110" t="s">
        <v>19</v>
      </c>
      <c r="C18" s="111"/>
      <c r="D18" s="19" t="s">
        <v>20</v>
      </c>
      <c r="E18" s="44" t="s">
        <v>33</v>
      </c>
      <c r="F18" s="18" t="s">
        <v>34</v>
      </c>
      <c r="H18" s="19" t="s">
        <v>20</v>
      </c>
      <c r="I18" s="44" t="s">
        <v>35</v>
      </c>
      <c r="J18" s="18" t="s">
        <v>34</v>
      </c>
      <c r="K18" s="43"/>
      <c r="L18" s="37"/>
      <c r="M18" s="37"/>
    </row>
    <row r="19" spans="2:14" ht="21" customHeight="1" x14ac:dyDescent="0.25">
      <c r="B19" s="22" t="s">
        <v>7</v>
      </c>
      <c r="C19" s="23"/>
      <c r="D19" s="19">
        <v>8</v>
      </c>
      <c r="E19" s="45"/>
      <c r="F19" s="25">
        <f>(D19*E19)*$F$15</f>
        <v>0</v>
      </c>
      <c r="H19" s="28">
        <v>8</v>
      </c>
      <c r="I19" s="64"/>
      <c r="J19" s="46"/>
      <c r="K19" s="43"/>
      <c r="L19" s="37"/>
      <c r="M19" s="37"/>
    </row>
    <row r="20" spans="2:14" ht="21" customHeight="1" x14ac:dyDescent="0.25">
      <c r="B20" s="22" t="s">
        <v>8</v>
      </c>
      <c r="C20" s="23"/>
      <c r="D20" s="19">
        <v>4</v>
      </c>
      <c r="E20" s="45"/>
      <c r="F20" s="25">
        <f>(D20*E20)*$F$15</f>
        <v>0</v>
      </c>
      <c r="H20" s="28">
        <v>4</v>
      </c>
      <c r="I20" s="64"/>
      <c r="J20" s="46"/>
      <c r="K20" s="43"/>
      <c r="L20" s="37"/>
      <c r="M20" s="37"/>
    </row>
    <row r="21" spans="2:14" ht="21" customHeight="1" x14ac:dyDescent="0.25">
      <c r="B21" s="22" t="s">
        <v>14</v>
      </c>
      <c r="C21" s="23"/>
      <c r="D21" s="19">
        <v>2</v>
      </c>
      <c r="E21" s="45"/>
      <c r="F21" s="25">
        <f>(D21*E21)*$F$15</f>
        <v>0</v>
      </c>
      <c r="H21" s="28">
        <v>2</v>
      </c>
      <c r="I21" s="64"/>
      <c r="J21" s="46"/>
      <c r="K21" s="43"/>
      <c r="L21" s="37"/>
      <c r="M21" s="37"/>
    </row>
    <row r="22" spans="2:14" s="30" customFormat="1" ht="17.25" customHeight="1" x14ac:dyDescent="0.25">
      <c r="B22" s="123" t="s">
        <v>36</v>
      </c>
      <c r="C22" s="124"/>
      <c r="D22" s="47">
        <f>SUM(D19:D21)</f>
        <v>14</v>
      </c>
      <c r="E22" s="48"/>
      <c r="F22" s="49">
        <f>SUM(F19:F21)</f>
        <v>0</v>
      </c>
      <c r="G22" s="14"/>
      <c r="H22" s="50">
        <f>SUM(H19:H21)</f>
        <v>14</v>
      </c>
      <c r="I22" s="51"/>
      <c r="J22" s="52"/>
      <c r="K22" s="43"/>
      <c r="L22" s="53"/>
      <c r="M22" s="54"/>
    </row>
    <row r="23" spans="2:14" ht="14.25" customHeight="1" x14ac:dyDescent="0.25">
      <c r="B23" s="55"/>
      <c r="C23" s="55"/>
      <c r="F23" s="56"/>
      <c r="H23" s="57"/>
      <c r="I23" s="57"/>
      <c r="J23" s="58"/>
      <c r="K23" s="43"/>
      <c r="L23" s="37"/>
      <c r="M23" s="103"/>
    </row>
    <row r="24" spans="2:14" ht="9.75" customHeight="1" x14ac:dyDescent="0.25">
      <c r="H24" s="43"/>
      <c r="I24" s="43"/>
      <c r="J24" s="43"/>
      <c r="K24" s="43"/>
      <c r="L24" s="37"/>
      <c r="M24" s="103"/>
    </row>
    <row r="25" spans="2:14" ht="39" customHeight="1" x14ac:dyDescent="0.25">
      <c r="B25" s="131" t="s">
        <v>39</v>
      </c>
      <c r="C25" s="132"/>
      <c r="D25" s="128">
        <f>F22+F11+J22+J8+J9+J10+J11+J12</f>
        <v>0</v>
      </c>
      <c r="E25" s="129"/>
      <c r="F25" s="130"/>
      <c r="H25" s="125" t="s">
        <v>40</v>
      </c>
      <c r="I25" s="126"/>
      <c r="J25" s="127">
        <f>D25*1.2</f>
        <v>0</v>
      </c>
      <c r="K25" s="43"/>
      <c r="L25" s="37"/>
      <c r="M25" s="59"/>
    </row>
    <row r="26" spans="2:14" x14ac:dyDescent="0.25">
      <c r="M26" s="60"/>
      <c r="N26" s="61"/>
    </row>
  </sheetData>
  <mergeCells count="15">
    <mergeCell ref="B25:C25"/>
    <mergeCell ref="D25:F25"/>
    <mergeCell ref="C1:I1"/>
    <mergeCell ref="B3:J3"/>
    <mergeCell ref="D17:F17"/>
    <mergeCell ref="H17:J17"/>
    <mergeCell ref="B18:C18"/>
    <mergeCell ref="B22:C22"/>
    <mergeCell ref="H25:I25"/>
    <mergeCell ref="M23:M24"/>
    <mergeCell ref="A1:B1"/>
    <mergeCell ref="D6:F6"/>
    <mergeCell ref="H6:J6"/>
    <mergeCell ref="B7:C7"/>
    <mergeCell ref="B11:C11"/>
  </mergeCells>
  <printOptions horizontalCentered="1"/>
  <pageMargins left="0" right="0" top="0" bottom="0" header="0" footer="0"/>
  <pageSetup paperSize="9" scale="93" orientation="landscape" r:id="rId1"/>
  <colBreaks count="1" manualBreakCount="1">
    <brk id="12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DQE!Zone_d_impression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2026-02-04T10:04:36Z</dcterms:created>
  <dcterms:modified xsi:type="dcterms:W3CDTF">2026-02-06T07:50:25Z</dcterms:modified>
</cp:coreProperties>
</file>